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U:\Отдел эксплуатации электрических сетей\ИНВЕСТПРОГРАММА 2024-2027 Корректировка\09.08.2024 Корректировка ИП в сфере электроэнергетики МУП ТЭСК на 2024-2027 годы\Сметы и расчеты УНЦ\"/>
    </mc:Choice>
  </mc:AlternateContent>
  <xr:revisionPtr revIDLastSave="0" documentId="13_ncr:1_{DAF69537-AD26-4A2E-94DA-B3E487B7D93C}" xr6:coauthVersionLast="40" xr6:coauthVersionMax="40" xr10:uidLastSave="{00000000-0000-0000-0000-000000000000}"/>
  <bookViews>
    <workbookView xWindow="0" yWindow="0" windowWidth="20460" windowHeight="7695" activeTab="3" xr2:uid="{00000000-000D-0000-FFFF-FFFF00000000}"/>
  </bookViews>
  <sheets>
    <sheet name="2025 ПИР СМР" sheetId="12" r:id="rId1"/>
    <sheet name="2026 ПИР СМР" sheetId="18" r:id="rId2"/>
    <sheet name="2027 ПИР СМР" sheetId="19" r:id="rId3"/>
    <sheet name="O-2025-РП-600" sheetId="2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0" l="1"/>
  <c r="I15" i="20"/>
  <c r="I14" i="20"/>
  <c r="J14" i="20" s="1"/>
  <c r="J16" i="20" s="1"/>
  <c r="J17" i="20" s="1"/>
  <c r="I11" i="20"/>
  <c r="J11" i="20" s="1"/>
  <c r="I10" i="20"/>
  <c r="J10" i="20" s="1"/>
  <c r="J12" i="20" s="1"/>
  <c r="J13" i="20" s="1"/>
  <c r="I7" i="20"/>
  <c r="J7" i="20" s="1"/>
  <c r="I6" i="20"/>
  <c r="J6" i="20" s="1"/>
  <c r="J8" i="20" s="1"/>
  <c r="J9" i="20" s="1"/>
  <c r="J18" i="20" l="1"/>
  <c r="J19" i="20" l="1"/>
  <c r="J20" i="20" s="1"/>
  <c r="J6" i="12" l="1"/>
  <c r="J6" i="18"/>
  <c r="J5" i="18"/>
  <c r="J5" i="12"/>
  <c r="J8" i="19" l="1"/>
  <c r="I6" i="19" l="1"/>
  <c r="J6" i="19" s="1"/>
  <c r="J5" i="19"/>
  <c r="J7" i="19" s="1"/>
  <c r="I5" i="19"/>
  <c r="I6" i="18"/>
  <c r="I5" i="18"/>
  <c r="J7" i="18" s="1"/>
  <c r="J8" i="18" s="1"/>
  <c r="J9" i="19" l="1"/>
  <c r="J10" i="19" s="1"/>
  <c r="J9" i="18"/>
  <c r="J10" i="18" s="1"/>
  <c r="J7" i="12"/>
  <c r="J8" i="12" s="1"/>
  <c r="J9" i="12" s="1"/>
  <c r="I5" i="12" l="1"/>
  <c r="I6" i="12" l="1"/>
  <c r="J10" i="12" l="1"/>
</calcChain>
</file>

<file path=xl/sharedStrings.xml><?xml version="1.0" encoding="utf-8"?>
<sst xmlns="http://schemas.openxmlformats.org/spreadsheetml/2006/main" count="116" uniqueCount="38">
  <si>
    <t>Наименование</t>
  </si>
  <si>
    <t>Номер расценки</t>
  </si>
  <si>
    <t>Ед. изм</t>
  </si>
  <si>
    <t>УНЦ для Камчатского края (тыс. руб)</t>
  </si>
  <si>
    <t>Величина затрат (тыс. руб.)</t>
  </si>
  <si>
    <t>ИТОГО объем финансовых потребностей</t>
  </si>
  <si>
    <t>НДС 20%</t>
  </si>
  <si>
    <t>№ п/п</t>
  </si>
  <si>
    <t>Хар-ки</t>
  </si>
  <si>
    <t>Кол-во</t>
  </si>
  <si>
    <t>1 ячейка</t>
  </si>
  <si>
    <t>Проектно-изыскательские работы для отдельных элементов электрических сетей</t>
  </si>
  <si>
    <t>1 объект</t>
  </si>
  <si>
    <t>В8-01-1</t>
  </si>
  <si>
    <t>Коэффициент пересчета для Камчатского края</t>
  </si>
  <si>
    <t>УНЦ Приказ Минэнерго России от 26.02.2024 № 131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</t>
  </si>
  <si>
    <t>Норматив цены (тыс.руб)</t>
  </si>
  <si>
    <t>Ячейки выключателя РП, СП, ТП, РТП типа КСО 6 - 15 кВ</t>
  </si>
  <si>
    <t>ИТОГО в ценах на 2025 г.</t>
  </si>
  <si>
    <t>1,053х1,048</t>
  </si>
  <si>
    <t>ИТОГО в ценах 2023 г.</t>
  </si>
  <si>
    <t>П6-07</t>
  </si>
  <si>
    <t>ИТОГО в ценах на 2026 г.</t>
  </si>
  <si>
    <t>1,053х1,048х1,046</t>
  </si>
  <si>
    <t>ИТОГО в ценах на 2027 г.</t>
  </si>
  <si>
    <t>Модернизация, техническое перевооружение электрооборудования РУ-10 кВ РП-600 с заменой масляных выключателей на вакуумные в количестве 3 шт. в 2025 году</t>
  </si>
  <si>
    <t>Модернизация, техническое перевооружение электрооборудования РУ-10 кВ РП-600 с заменой масляных выключателей на вакуумные в количестве 3 шт. в 2026 году</t>
  </si>
  <si>
    <t>Модернизация, техническое перевооружение электрооборудования РУ-10 кВ РП-600 с заменой масляных выключателей на вакуумные в количестве 3 шт. в 2027 году</t>
  </si>
  <si>
    <t>Составил ____________________ Борцова Т.Е.</t>
  </si>
  <si>
    <t xml:space="preserve">Модернизация, техническое перевооружение электрооборудования РУ-10 кВ РП-600 с заменой масляных выключателей на вакуумные в количестве 9 шт. </t>
  </si>
  <si>
    <t>O-2025-РП-600</t>
  </si>
  <si>
    <t>ИТОГО в ценах 2023 г. пп 1,2</t>
  </si>
  <si>
    <t>ИТОГО в ценах на 2025 г. пп 1,2</t>
  </si>
  <si>
    <t>ИТОГО в ценах 2023 г. пп3,4</t>
  </si>
  <si>
    <t>ИТОГО в ценах на 2026 г. пп 3,4</t>
  </si>
  <si>
    <t>ИТОГО в ценах 2023 г. пп 5,6</t>
  </si>
  <si>
    <t>ИТОГО в ценах на 2027 г. пп 5,6</t>
  </si>
  <si>
    <t xml:space="preserve">ИТОГО без НДС по годам реализации 2025, 2026, 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</si>
</sst>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8433-0871-4CBE-A4A7-628AC13200E4}">
  <sheetPr>
    <pageSetUpPr fitToPage="1"/>
  </sheetPr>
  <dimension ref="A1:J13"/>
  <sheetViews>
    <sheetView workbookViewId="0">
      <selection activeCell="F24" sqref="F24"/>
    </sheetView>
  </sheetViews>
  <sheetFormatPr defaultRowHeight="15" x14ac:dyDescent="0.25"/>
  <cols>
    <col min="1" max="1" width="7" style="5" customWidth="1"/>
    <col min="2" max="2" width="26.28515625" style="5" customWidth="1"/>
    <col min="3" max="3" width="13" style="5" customWidth="1"/>
    <col min="4" max="4" width="10" style="5" customWidth="1"/>
    <col min="5" max="5" width="8.85546875" style="5" customWidth="1"/>
    <col min="6" max="6" width="13.5703125" style="5" customWidth="1"/>
    <col min="7" max="7" width="14.42578125" style="5" customWidth="1"/>
    <col min="8" max="8" width="17.7109375" style="5" customWidth="1"/>
    <col min="9" max="9" width="15.28515625" style="5" customWidth="1"/>
    <col min="10" max="10" width="14.42578125" style="5" customWidth="1"/>
    <col min="11" max="16384" width="9.140625" style="5"/>
  </cols>
  <sheetData>
    <row r="1" spans="1:10" ht="30.75" customHeight="1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6"/>
    </row>
    <row r="2" spans="1:10" ht="30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s="7" customFormat="1" ht="45" customHeight="1" x14ac:dyDescent="0.25">
      <c r="A4" s="3" t="s">
        <v>7</v>
      </c>
      <c r="B4" s="3" t="s">
        <v>0</v>
      </c>
      <c r="C4" s="3" t="s">
        <v>8</v>
      </c>
      <c r="D4" s="3" t="s">
        <v>2</v>
      </c>
      <c r="E4" s="3" t="s">
        <v>9</v>
      </c>
      <c r="F4" s="3" t="s">
        <v>1</v>
      </c>
      <c r="G4" s="3" t="s">
        <v>16</v>
      </c>
      <c r="H4" s="3" t="s">
        <v>14</v>
      </c>
      <c r="I4" s="3" t="s">
        <v>3</v>
      </c>
      <c r="J4" s="3" t="s">
        <v>4</v>
      </c>
    </row>
    <row r="5" spans="1:10" ht="45" x14ac:dyDescent="0.25">
      <c r="A5" s="8">
        <v>1</v>
      </c>
      <c r="B5" s="1" t="s">
        <v>17</v>
      </c>
      <c r="C5" s="4"/>
      <c r="D5" s="4" t="s">
        <v>10</v>
      </c>
      <c r="E5" s="4">
        <v>3</v>
      </c>
      <c r="F5" s="4" t="s">
        <v>13</v>
      </c>
      <c r="G5" s="11">
        <v>1495.46</v>
      </c>
      <c r="H5" s="4">
        <v>1.68</v>
      </c>
      <c r="I5" s="9">
        <f>G5*H5</f>
        <v>2512.3728000000001</v>
      </c>
      <c r="J5" s="9">
        <f>E5*I5</f>
        <v>7537.1184000000003</v>
      </c>
    </row>
    <row r="6" spans="1:10" ht="60" x14ac:dyDescent="0.25">
      <c r="A6" s="8">
        <v>2</v>
      </c>
      <c r="B6" s="2" t="s">
        <v>11</v>
      </c>
      <c r="C6" s="2"/>
      <c r="D6" s="4" t="s">
        <v>12</v>
      </c>
      <c r="E6" s="4">
        <v>1</v>
      </c>
      <c r="F6" s="12" t="s">
        <v>21</v>
      </c>
      <c r="G6" s="13">
        <v>709.17</v>
      </c>
      <c r="H6" s="4">
        <v>1</v>
      </c>
      <c r="I6" s="9">
        <f>G6*H6</f>
        <v>709.17</v>
      </c>
      <c r="J6" s="9">
        <f>E6*I6</f>
        <v>709.17</v>
      </c>
    </row>
    <row r="7" spans="1:10" x14ac:dyDescent="0.25">
      <c r="A7" s="4"/>
      <c r="B7" s="2" t="s">
        <v>20</v>
      </c>
      <c r="C7" s="2"/>
      <c r="D7" s="4"/>
      <c r="E7" s="4"/>
      <c r="F7" s="4"/>
      <c r="G7" s="4"/>
      <c r="H7" s="4"/>
      <c r="I7" s="9"/>
      <c r="J7" s="9">
        <f>J5+J6</f>
        <v>8246.2883999999995</v>
      </c>
    </row>
    <row r="8" spans="1:10" x14ac:dyDescent="0.25">
      <c r="A8" s="4"/>
      <c r="B8" s="2" t="s">
        <v>18</v>
      </c>
      <c r="C8" s="2"/>
      <c r="D8" s="4"/>
      <c r="E8" s="4"/>
      <c r="F8" s="4"/>
      <c r="G8" s="4"/>
      <c r="H8" s="4"/>
      <c r="I8" s="9" t="s">
        <v>19</v>
      </c>
      <c r="J8" s="9">
        <f>J7*1.053*1.048</f>
        <v>9100.1420860895996</v>
      </c>
    </row>
    <row r="9" spans="1:10" x14ac:dyDescent="0.25">
      <c r="A9" s="4"/>
      <c r="B9" s="2" t="s">
        <v>6</v>
      </c>
      <c r="C9" s="2"/>
      <c r="D9" s="4"/>
      <c r="E9" s="4"/>
      <c r="F9" s="4"/>
      <c r="G9" s="4"/>
      <c r="H9" s="4"/>
      <c r="I9" s="9"/>
      <c r="J9" s="9">
        <f>J8*0.2</f>
        <v>1820.0284172179199</v>
      </c>
    </row>
    <row r="10" spans="1:10" ht="30" x14ac:dyDescent="0.25">
      <c r="A10" s="1"/>
      <c r="B10" s="1" t="s">
        <v>5</v>
      </c>
      <c r="C10" s="1"/>
      <c r="D10" s="1"/>
      <c r="E10" s="1"/>
      <c r="F10" s="1"/>
      <c r="G10" s="1"/>
      <c r="H10" s="1"/>
      <c r="I10" s="10"/>
      <c r="J10" s="9">
        <f>J8+J9</f>
        <v>10920.17050330752</v>
      </c>
    </row>
    <row r="13" spans="1:10" x14ac:dyDescent="0.25">
      <c r="B13" s="14" t="s">
        <v>28</v>
      </c>
      <c r="C13" s="14"/>
      <c r="D13" s="14"/>
    </row>
  </sheetData>
  <mergeCells count="2">
    <mergeCell ref="A2:J2"/>
    <mergeCell ref="A1:I1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21C4E-7B25-45AE-971F-EACF0283BC47}">
  <sheetPr>
    <pageSetUpPr fitToPage="1"/>
  </sheetPr>
  <dimension ref="A1:J14"/>
  <sheetViews>
    <sheetView workbookViewId="0">
      <selection activeCell="B28" sqref="B28"/>
    </sheetView>
  </sheetViews>
  <sheetFormatPr defaultRowHeight="15" x14ac:dyDescent="0.25"/>
  <cols>
    <col min="1" max="1" width="7" style="5" customWidth="1"/>
    <col min="2" max="2" width="26.28515625" style="5" customWidth="1"/>
    <col min="3" max="3" width="13" style="5" customWidth="1"/>
    <col min="4" max="4" width="10" style="5" customWidth="1"/>
    <col min="5" max="5" width="8.85546875" style="5" customWidth="1"/>
    <col min="6" max="6" width="13.5703125" style="5" customWidth="1"/>
    <col min="7" max="7" width="14.42578125" style="5" customWidth="1"/>
    <col min="8" max="8" width="17.7109375" style="5" customWidth="1"/>
    <col min="9" max="9" width="17.5703125" style="5" customWidth="1"/>
    <col min="10" max="10" width="14.42578125" style="5" customWidth="1"/>
    <col min="11" max="16384" width="9.140625" style="5"/>
  </cols>
  <sheetData>
    <row r="1" spans="1:10" ht="30.75" customHeight="1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6"/>
    </row>
    <row r="2" spans="1:10" ht="30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s="7" customFormat="1" ht="45" customHeight="1" x14ac:dyDescent="0.25">
      <c r="A4" s="3" t="s">
        <v>7</v>
      </c>
      <c r="B4" s="3" t="s">
        <v>0</v>
      </c>
      <c r="C4" s="3" t="s">
        <v>8</v>
      </c>
      <c r="D4" s="3" t="s">
        <v>2</v>
      </c>
      <c r="E4" s="3" t="s">
        <v>9</v>
      </c>
      <c r="F4" s="3" t="s">
        <v>1</v>
      </c>
      <c r="G4" s="3" t="s">
        <v>16</v>
      </c>
      <c r="H4" s="3" t="s">
        <v>14</v>
      </c>
      <c r="I4" s="3" t="s">
        <v>3</v>
      </c>
      <c r="J4" s="3" t="s">
        <v>4</v>
      </c>
    </row>
    <row r="5" spans="1:10" ht="45" x14ac:dyDescent="0.25">
      <c r="A5" s="8">
        <v>1</v>
      </c>
      <c r="B5" s="1" t="s">
        <v>17</v>
      </c>
      <c r="C5" s="4"/>
      <c r="D5" s="4" t="s">
        <v>10</v>
      </c>
      <c r="E5" s="4">
        <v>3</v>
      </c>
      <c r="F5" s="4" t="s">
        <v>13</v>
      </c>
      <c r="G5" s="11">
        <v>1495.46</v>
      </c>
      <c r="H5" s="4">
        <v>1.68</v>
      </c>
      <c r="I5" s="9">
        <f>G5*H5</f>
        <v>2512.3728000000001</v>
      </c>
      <c r="J5" s="9">
        <f>E5*I5</f>
        <v>7537.1184000000003</v>
      </c>
    </row>
    <row r="6" spans="1:10" ht="60" x14ac:dyDescent="0.25">
      <c r="A6" s="8">
        <v>2</v>
      </c>
      <c r="B6" s="2" t="s">
        <v>11</v>
      </c>
      <c r="C6" s="2"/>
      <c r="D6" s="4" t="s">
        <v>12</v>
      </c>
      <c r="E6" s="4">
        <v>1</v>
      </c>
      <c r="F6" s="12" t="s">
        <v>21</v>
      </c>
      <c r="G6" s="13">
        <v>709.17</v>
      </c>
      <c r="H6" s="4">
        <v>1</v>
      </c>
      <c r="I6" s="9">
        <f>G6*H6</f>
        <v>709.17</v>
      </c>
      <c r="J6" s="9">
        <f>E6*I6</f>
        <v>709.17</v>
      </c>
    </row>
    <row r="7" spans="1:10" x14ac:dyDescent="0.25">
      <c r="A7" s="4"/>
      <c r="B7" s="2" t="s">
        <v>20</v>
      </c>
      <c r="C7" s="2"/>
      <c r="D7" s="4"/>
      <c r="E7" s="4"/>
      <c r="F7" s="4"/>
      <c r="G7" s="4"/>
      <c r="H7" s="4"/>
      <c r="I7" s="9"/>
      <c r="J7" s="9">
        <f>J5+J6</f>
        <v>8246.2883999999995</v>
      </c>
    </row>
    <row r="8" spans="1:10" x14ac:dyDescent="0.25">
      <c r="A8" s="4"/>
      <c r="B8" s="2" t="s">
        <v>22</v>
      </c>
      <c r="C8" s="2"/>
      <c r="D8" s="4"/>
      <c r="E8" s="4"/>
      <c r="F8" s="4"/>
      <c r="G8" s="4"/>
      <c r="H8" s="4"/>
      <c r="I8" s="9" t="s">
        <v>23</v>
      </c>
      <c r="J8" s="9">
        <f>J7*1.053*1.048*1.046</f>
        <v>9518.7486220497212</v>
      </c>
    </row>
    <row r="9" spans="1:10" x14ac:dyDescent="0.25">
      <c r="A9" s="4"/>
      <c r="B9" s="2" t="s">
        <v>6</v>
      </c>
      <c r="C9" s="2"/>
      <c r="D9" s="4"/>
      <c r="E9" s="4"/>
      <c r="F9" s="4"/>
      <c r="G9" s="4"/>
      <c r="H9" s="4"/>
      <c r="I9" s="9"/>
      <c r="J9" s="9">
        <f>J8*0.2</f>
        <v>1903.7497244099443</v>
      </c>
    </row>
    <row r="10" spans="1:10" ht="30" x14ac:dyDescent="0.25">
      <c r="A10" s="1"/>
      <c r="B10" s="1" t="s">
        <v>5</v>
      </c>
      <c r="C10" s="1"/>
      <c r="D10" s="1"/>
      <c r="E10" s="1"/>
      <c r="F10" s="1"/>
      <c r="G10" s="1"/>
      <c r="H10" s="1"/>
      <c r="I10" s="10"/>
      <c r="J10" s="9">
        <f>J8+J9</f>
        <v>11422.498346459666</v>
      </c>
    </row>
    <row r="14" spans="1:10" x14ac:dyDescent="0.25">
      <c r="B14" s="14" t="s">
        <v>28</v>
      </c>
      <c r="C14" s="14"/>
      <c r="D14" s="14"/>
    </row>
  </sheetData>
  <mergeCells count="2">
    <mergeCell ref="A1:I1"/>
    <mergeCell ref="A2:J2"/>
  </mergeCells>
  <pageMargins left="0.70866141732283472" right="0.70866141732283472" top="0.74803149606299213" bottom="0.74803149606299213" header="0.31496062992125984" footer="0.31496062992125984"/>
  <pageSetup paperSize="9" scale="91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F7F2F-7DF7-4F30-9097-F4893E18BEE5}">
  <sheetPr>
    <pageSetUpPr fitToPage="1"/>
  </sheetPr>
  <dimension ref="A1:J14"/>
  <sheetViews>
    <sheetView workbookViewId="0">
      <selection activeCell="F16" sqref="F16"/>
    </sheetView>
  </sheetViews>
  <sheetFormatPr defaultRowHeight="15" x14ac:dyDescent="0.25"/>
  <cols>
    <col min="1" max="1" width="7" style="5" customWidth="1"/>
    <col min="2" max="2" width="26.28515625" style="5" customWidth="1"/>
    <col min="3" max="3" width="13" style="5" customWidth="1"/>
    <col min="4" max="4" width="10" style="5" customWidth="1"/>
    <col min="5" max="5" width="8.85546875" style="5" customWidth="1"/>
    <col min="6" max="6" width="13.5703125" style="5" customWidth="1"/>
    <col min="7" max="7" width="14.42578125" style="5" customWidth="1"/>
    <col min="8" max="8" width="17.7109375" style="5" customWidth="1"/>
    <col min="9" max="9" width="17.5703125" style="5" customWidth="1"/>
    <col min="10" max="10" width="14.42578125" style="5" customWidth="1"/>
    <col min="11" max="16384" width="9.140625" style="5"/>
  </cols>
  <sheetData>
    <row r="1" spans="1:10" ht="30.75" customHeight="1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6"/>
    </row>
    <row r="2" spans="1:10" ht="30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s="7" customFormat="1" ht="45" customHeight="1" x14ac:dyDescent="0.25">
      <c r="A4" s="3" t="s">
        <v>7</v>
      </c>
      <c r="B4" s="3" t="s">
        <v>0</v>
      </c>
      <c r="C4" s="3" t="s">
        <v>8</v>
      </c>
      <c r="D4" s="3" t="s">
        <v>2</v>
      </c>
      <c r="E4" s="3" t="s">
        <v>9</v>
      </c>
      <c r="F4" s="3" t="s">
        <v>1</v>
      </c>
      <c r="G4" s="3" t="s">
        <v>16</v>
      </c>
      <c r="H4" s="3" t="s">
        <v>14</v>
      </c>
      <c r="I4" s="3" t="s">
        <v>3</v>
      </c>
      <c r="J4" s="3" t="s">
        <v>4</v>
      </c>
    </row>
    <row r="5" spans="1:10" ht="45" x14ac:dyDescent="0.25">
      <c r="A5" s="8">
        <v>1</v>
      </c>
      <c r="B5" s="1" t="s">
        <v>17</v>
      </c>
      <c r="C5" s="4"/>
      <c r="D5" s="4" t="s">
        <v>10</v>
      </c>
      <c r="E5" s="4">
        <v>3</v>
      </c>
      <c r="F5" s="4" t="s">
        <v>13</v>
      </c>
      <c r="G5" s="11">
        <v>1495.46</v>
      </c>
      <c r="H5" s="4">
        <v>1.68</v>
      </c>
      <c r="I5" s="9">
        <f>G5*H5</f>
        <v>2512.3728000000001</v>
      </c>
      <c r="J5" s="9">
        <f>E5*I5</f>
        <v>7537.1184000000003</v>
      </c>
    </row>
    <row r="6" spans="1:10" ht="60" x14ac:dyDescent="0.25">
      <c r="A6" s="8">
        <v>2</v>
      </c>
      <c r="B6" s="2" t="s">
        <v>11</v>
      </c>
      <c r="C6" s="2"/>
      <c r="D6" s="4" t="s">
        <v>12</v>
      </c>
      <c r="E6" s="4">
        <v>1</v>
      </c>
      <c r="F6" s="12" t="s">
        <v>21</v>
      </c>
      <c r="G6" s="13">
        <v>709.17</v>
      </c>
      <c r="H6" s="4">
        <v>1</v>
      </c>
      <c r="I6" s="9">
        <f>G6*H6</f>
        <v>709.17</v>
      </c>
      <c r="J6" s="9">
        <f>E6*I6</f>
        <v>709.17</v>
      </c>
    </row>
    <row r="7" spans="1:10" x14ac:dyDescent="0.25">
      <c r="A7" s="4"/>
      <c r="B7" s="2" t="s">
        <v>20</v>
      </c>
      <c r="C7" s="2"/>
      <c r="D7" s="4"/>
      <c r="E7" s="4"/>
      <c r="F7" s="4"/>
      <c r="G7" s="4"/>
      <c r="H7" s="4"/>
      <c r="I7" s="9"/>
      <c r="J7" s="9">
        <f>J5+J6</f>
        <v>8246.2883999999995</v>
      </c>
    </row>
    <row r="8" spans="1:10" x14ac:dyDescent="0.25">
      <c r="A8" s="4"/>
      <c r="B8" s="2" t="s">
        <v>24</v>
      </c>
      <c r="C8" s="2"/>
      <c r="D8" s="4"/>
      <c r="E8" s="4"/>
      <c r="F8" s="4"/>
      <c r="G8" s="4"/>
      <c r="H8" s="4"/>
      <c r="I8" s="9" t="s">
        <v>23</v>
      </c>
      <c r="J8" s="9">
        <f>J7*1.053*1.048*1.046</f>
        <v>9518.7486220497212</v>
      </c>
    </row>
    <row r="9" spans="1:10" x14ac:dyDescent="0.25">
      <c r="A9" s="4"/>
      <c r="B9" s="2" t="s">
        <v>6</v>
      </c>
      <c r="C9" s="2"/>
      <c r="D9" s="4"/>
      <c r="E9" s="4"/>
      <c r="F9" s="4"/>
      <c r="G9" s="4"/>
      <c r="H9" s="4"/>
      <c r="I9" s="9"/>
      <c r="J9" s="9">
        <f>J8*0.2</f>
        <v>1903.7497244099443</v>
      </c>
    </row>
    <row r="10" spans="1:10" ht="30" x14ac:dyDescent="0.25">
      <c r="A10" s="1"/>
      <c r="B10" s="1" t="s">
        <v>5</v>
      </c>
      <c r="C10" s="1"/>
      <c r="D10" s="1"/>
      <c r="E10" s="1"/>
      <c r="F10" s="1"/>
      <c r="G10" s="1"/>
      <c r="H10" s="1"/>
      <c r="I10" s="10"/>
      <c r="J10" s="9">
        <f>J8+J9</f>
        <v>11422.498346459666</v>
      </c>
    </row>
    <row r="14" spans="1:10" x14ac:dyDescent="0.25">
      <c r="B14" s="14" t="s">
        <v>28</v>
      </c>
      <c r="C14" s="14"/>
      <c r="D14" s="14"/>
    </row>
  </sheetData>
  <mergeCells count="2">
    <mergeCell ref="A1:I1"/>
    <mergeCell ref="A2:J2"/>
  </mergeCells>
  <pageMargins left="0.70866141732283472" right="0.70866141732283472" top="0.74803149606299213" bottom="0.74803149606299213" header="0.31496062992125984" footer="0.31496062992125984"/>
  <pageSetup paperSize="9" scale="91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386CF-E767-4CEE-AB48-30674E6C229B}">
  <dimension ref="A1:J24"/>
  <sheetViews>
    <sheetView tabSelected="1" workbookViewId="0">
      <selection activeCell="E25" sqref="E25"/>
    </sheetView>
  </sheetViews>
  <sheetFormatPr defaultRowHeight="15" x14ac:dyDescent="0.25"/>
  <cols>
    <col min="1" max="1" width="7" style="5" customWidth="1"/>
    <col min="2" max="2" width="43.42578125" style="5" customWidth="1"/>
    <col min="3" max="3" width="13" style="5" customWidth="1"/>
    <col min="4" max="4" width="10" style="5" customWidth="1"/>
    <col min="5" max="5" width="8.85546875" style="5" customWidth="1"/>
    <col min="6" max="6" width="13.5703125" style="5" customWidth="1"/>
    <col min="7" max="7" width="14.42578125" style="5" customWidth="1"/>
    <col min="8" max="8" width="17.7109375" style="5" customWidth="1"/>
    <col min="9" max="9" width="17" style="5" customWidth="1"/>
    <col min="10" max="10" width="14.42578125" style="5" customWidth="1"/>
  </cols>
  <sheetData>
    <row r="1" spans="1:10" ht="15.75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75" x14ac:dyDescent="0.25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ht="45" x14ac:dyDescent="0.25">
      <c r="A5" s="3" t="s">
        <v>7</v>
      </c>
      <c r="B5" s="3" t="s">
        <v>0</v>
      </c>
      <c r="C5" s="3" t="s">
        <v>8</v>
      </c>
      <c r="D5" s="3" t="s">
        <v>2</v>
      </c>
      <c r="E5" s="3" t="s">
        <v>9</v>
      </c>
      <c r="F5" s="3" t="s">
        <v>1</v>
      </c>
      <c r="G5" s="3" t="s">
        <v>16</v>
      </c>
      <c r="H5" s="3" t="s">
        <v>14</v>
      </c>
      <c r="I5" s="3" t="s">
        <v>3</v>
      </c>
      <c r="J5" s="3" t="s">
        <v>4</v>
      </c>
    </row>
    <row r="6" spans="1:10" ht="30" x14ac:dyDescent="0.25">
      <c r="A6" s="8">
        <v>1</v>
      </c>
      <c r="B6" s="1" t="s">
        <v>17</v>
      </c>
      <c r="C6" s="4"/>
      <c r="D6" s="4" t="s">
        <v>10</v>
      </c>
      <c r="E6" s="4">
        <v>3</v>
      </c>
      <c r="F6" s="4" t="s">
        <v>13</v>
      </c>
      <c r="G6" s="11">
        <v>1495.46</v>
      </c>
      <c r="H6" s="4">
        <v>1.68</v>
      </c>
      <c r="I6" s="9">
        <f>G6*H6</f>
        <v>2512.3728000000001</v>
      </c>
      <c r="J6" s="9">
        <f>E6*I6</f>
        <v>7537.1184000000003</v>
      </c>
    </row>
    <row r="7" spans="1:10" ht="30" x14ac:dyDescent="0.25">
      <c r="A7" s="8">
        <v>2</v>
      </c>
      <c r="B7" s="2" t="s">
        <v>11</v>
      </c>
      <c r="C7" s="2"/>
      <c r="D7" s="4" t="s">
        <v>12</v>
      </c>
      <c r="E7" s="4">
        <v>1</v>
      </c>
      <c r="F7" s="12" t="s">
        <v>21</v>
      </c>
      <c r="G7" s="13">
        <v>709.17</v>
      </c>
      <c r="H7" s="4">
        <v>1</v>
      </c>
      <c r="I7" s="9">
        <f>G7*H7</f>
        <v>709.17</v>
      </c>
      <c r="J7" s="9">
        <f>E7*I7</f>
        <v>709.17</v>
      </c>
    </row>
    <row r="8" spans="1:10" x14ac:dyDescent="0.25">
      <c r="A8" s="4"/>
      <c r="B8" s="2" t="s">
        <v>31</v>
      </c>
      <c r="C8" s="2"/>
      <c r="D8" s="4"/>
      <c r="E8" s="4"/>
      <c r="F8" s="4"/>
      <c r="G8" s="4"/>
      <c r="H8" s="4"/>
      <c r="I8" s="9"/>
      <c r="J8" s="9">
        <f>J6+J7</f>
        <v>8246.2883999999995</v>
      </c>
    </row>
    <row r="9" spans="1:10" x14ac:dyDescent="0.25">
      <c r="A9" s="4"/>
      <c r="B9" s="2" t="s">
        <v>32</v>
      </c>
      <c r="C9" s="2"/>
      <c r="D9" s="4"/>
      <c r="E9" s="4"/>
      <c r="F9" s="4"/>
      <c r="G9" s="4"/>
      <c r="H9" s="4"/>
      <c r="I9" s="9" t="s">
        <v>19</v>
      </c>
      <c r="J9" s="9">
        <f>J8*1.053*1.048</f>
        <v>9100.1420860895996</v>
      </c>
    </row>
    <row r="10" spans="1:10" ht="30" x14ac:dyDescent="0.25">
      <c r="A10" s="8">
        <v>3</v>
      </c>
      <c r="B10" s="1" t="s">
        <v>17</v>
      </c>
      <c r="C10" s="4"/>
      <c r="D10" s="4" t="s">
        <v>10</v>
      </c>
      <c r="E10" s="4">
        <v>3</v>
      </c>
      <c r="F10" s="4" t="s">
        <v>13</v>
      </c>
      <c r="G10" s="11">
        <v>1495.46</v>
      </c>
      <c r="H10" s="4">
        <v>1.68</v>
      </c>
      <c r="I10" s="9">
        <f>G10*H10</f>
        <v>2512.3728000000001</v>
      </c>
      <c r="J10" s="9">
        <f>E10*I10</f>
        <v>7537.1184000000003</v>
      </c>
    </row>
    <row r="11" spans="1:10" ht="30" x14ac:dyDescent="0.25">
      <c r="A11" s="8">
        <v>4</v>
      </c>
      <c r="B11" s="2" t="s">
        <v>11</v>
      </c>
      <c r="C11" s="2"/>
      <c r="D11" s="4" t="s">
        <v>12</v>
      </c>
      <c r="E11" s="4">
        <v>1</v>
      </c>
      <c r="F11" s="12" t="s">
        <v>21</v>
      </c>
      <c r="G11" s="13">
        <v>709.17</v>
      </c>
      <c r="H11" s="4">
        <v>1</v>
      </c>
      <c r="I11" s="9">
        <f>G11*H11</f>
        <v>709.17</v>
      </c>
      <c r="J11" s="9">
        <f>E11*I11</f>
        <v>709.17</v>
      </c>
    </row>
    <row r="12" spans="1:10" x14ac:dyDescent="0.25">
      <c r="A12" s="4"/>
      <c r="B12" s="2" t="s">
        <v>33</v>
      </c>
      <c r="C12" s="2"/>
      <c r="D12" s="4"/>
      <c r="E12" s="4"/>
      <c r="F12" s="4"/>
      <c r="G12" s="4"/>
      <c r="H12" s="4"/>
      <c r="I12" s="9"/>
      <c r="J12" s="9">
        <f>J10+J11</f>
        <v>8246.2883999999995</v>
      </c>
    </row>
    <row r="13" spans="1:10" x14ac:dyDescent="0.25">
      <c r="A13" s="4"/>
      <c r="B13" s="2" t="s">
        <v>34</v>
      </c>
      <c r="C13" s="2"/>
      <c r="D13" s="4"/>
      <c r="E13" s="4"/>
      <c r="F13" s="4"/>
      <c r="G13" s="4"/>
      <c r="H13" s="4"/>
      <c r="I13" s="9" t="s">
        <v>23</v>
      </c>
      <c r="J13" s="9">
        <f>J12*1.053*1.048*1.046</f>
        <v>9518.7486220497212</v>
      </c>
    </row>
    <row r="14" spans="1:10" ht="30" x14ac:dyDescent="0.25">
      <c r="A14" s="8">
        <v>5</v>
      </c>
      <c r="B14" s="1" t="s">
        <v>17</v>
      </c>
      <c r="C14" s="4"/>
      <c r="D14" s="4" t="s">
        <v>10</v>
      </c>
      <c r="E14" s="4">
        <v>3</v>
      </c>
      <c r="F14" s="4" t="s">
        <v>13</v>
      </c>
      <c r="G14" s="11">
        <v>1495.46</v>
      </c>
      <c r="H14" s="4">
        <v>1.68</v>
      </c>
      <c r="I14" s="9">
        <f>G14*H14</f>
        <v>2512.3728000000001</v>
      </c>
      <c r="J14" s="9">
        <f>E14*I14</f>
        <v>7537.1184000000003</v>
      </c>
    </row>
    <row r="15" spans="1:10" ht="30" x14ac:dyDescent="0.25">
      <c r="A15" s="8">
        <v>6</v>
      </c>
      <c r="B15" s="2" t="s">
        <v>11</v>
      </c>
      <c r="C15" s="2"/>
      <c r="D15" s="4" t="s">
        <v>12</v>
      </c>
      <c r="E15" s="4">
        <v>1</v>
      </c>
      <c r="F15" s="12" t="s">
        <v>21</v>
      </c>
      <c r="G15" s="13">
        <v>709.17</v>
      </c>
      <c r="H15" s="4">
        <v>1</v>
      </c>
      <c r="I15" s="9">
        <f>G15*H15</f>
        <v>709.17</v>
      </c>
      <c r="J15" s="9">
        <f>E15*I15</f>
        <v>709.17</v>
      </c>
    </row>
    <row r="16" spans="1:10" x14ac:dyDescent="0.25">
      <c r="A16" s="4"/>
      <c r="B16" s="2" t="s">
        <v>35</v>
      </c>
      <c r="C16" s="2"/>
      <c r="D16" s="4"/>
      <c r="E16" s="4"/>
      <c r="F16" s="4"/>
      <c r="G16" s="4"/>
      <c r="H16" s="4"/>
      <c r="I16" s="9"/>
      <c r="J16" s="9">
        <f>J14+J15</f>
        <v>8246.2883999999995</v>
      </c>
    </row>
    <row r="17" spans="1:10" x14ac:dyDescent="0.25">
      <c r="A17" s="4"/>
      <c r="B17" s="2" t="s">
        <v>36</v>
      </c>
      <c r="C17" s="2"/>
      <c r="D17" s="4"/>
      <c r="E17" s="4"/>
      <c r="F17" s="4"/>
      <c r="G17" s="4"/>
      <c r="H17" s="4"/>
      <c r="I17" s="9" t="s">
        <v>23</v>
      </c>
      <c r="J17" s="9">
        <f>J16*1.053*1.048*1.046</f>
        <v>9518.7486220497212</v>
      </c>
    </row>
    <row r="18" spans="1:10" ht="30" x14ac:dyDescent="0.25">
      <c r="A18" s="4"/>
      <c r="B18" s="2" t="s">
        <v>37</v>
      </c>
      <c r="C18" s="2"/>
      <c r="D18" s="4"/>
      <c r="E18" s="4"/>
      <c r="F18" s="4"/>
      <c r="G18" s="4"/>
      <c r="H18" s="4"/>
      <c r="I18" s="9"/>
      <c r="J18" s="9">
        <f>J9+J13+J17</f>
        <v>28137.639330189042</v>
      </c>
    </row>
    <row r="19" spans="1:10" x14ac:dyDescent="0.25">
      <c r="A19" s="4"/>
      <c r="B19" s="2" t="s">
        <v>6</v>
      </c>
      <c r="C19" s="2"/>
      <c r="D19" s="4"/>
      <c r="E19" s="4"/>
      <c r="F19" s="4"/>
      <c r="G19" s="4"/>
      <c r="H19" s="4"/>
      <c r="I19" s="9"/>
      <c r="J19" s="9">
        <f>J18*0.2</f>
        <v>5627.527866037809</v>
      </c>
    </row>
    <row r="20" spans="1:10" x14ac:dyDescent="0.25">
      <c r="A20" s="1"/>
      <c r="B20" s="15" t="s">
        <v>5</v>
      </c>
      <c r="C20" s="15"/>
      <c r="D20" s="15"/>
      <c r="E20" s="15"/>
      <c r="F20" s="15"/>
      <c r="G20" s="15"/>
      <c r="H20" s="15"/>
      <c r="I20" s="16"/>
      <c r="J20" s="17">
        <f>J18+J19</f>
        <v>33765.167196226852</v>
      </c>
    </row>
    <row r="24" spans="1:10" x14ac:dyDescent="0.25">
      <c r="B24" s="14" t="s">
        <v>28</v>
      </c>
      <c r="C24" s="14"/>
      <c r="D24" s="14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 ПИР СМР</vt:lpstr>
      <vt:lpstr>2026 ПИР СМР</vt:lpstr>
      <vt:lpstr>2027 ПИР СМР</vt:lpstr>
      <vt:lpstr>O-2025-РП-600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Борцова Татьяна Евгеньевна</dc:creator>
  <cp:lastModifiedBy>Яковлев Вячеслав Валерьевич</cp:lastModifiedBy>
  <cp:lastPrinted>2024-07-24T21:54:29Z</cp:lastPrinted>
  <dcterms:created xsi:type="dcterms:W3CDTF">2021-10-25T00:49:57Z</dcterms:created>
  <dcterms:modified xsi:type="dcterms:W3CDTF">2024-08-09T02:55:24Z</dcterms:modified>
</cp:coreProperties>
</file>